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990" windowHeight="9990"/>
  </bookViews>
  <sheets>
    <sheet name="бюджетные" sheetId="1" r:id="rId1"/>
  </sheets>
  <definedNames>
    <definedName name="_xlnm._FilterDatabase" localSheetId="0" hidden="1">бюджетные!$B$8:$J$19</definedName>
    <definedName name="_xlnm.Print_Titles" localSheetId="0">бюджетные!$6:$8</definedName>
    <definedName name="_xlnm.Print_Area" localSheetId="0">бюджетные!$B$1:$J$41</definedName>
  </definedNames>
  <calcPr calcId="125725"/>
</workbook>
</file>

<file path=xl/calcChain.xml><?xml version="1.0" encoding="utf-8"?>
<calcChain xmlns="http://schemas.openxmlformats.org/spreadsheetml/2006/main">
  <c r="H35" i="1"/>
  <c r="F35"/>
  <c r="I14"/>
  <c r="I11"/>
  <c r="I9"/>
</calcChain>
</file>

<file path=xl/sharedStrings.xml><?xml version="1.0" encoding="utf-8"?>
<sst xmlns="http://schemas.openxmlformats.org/spreadsheetml/2006/main" count="136" uniqueCount="76">
  <si>
    <t xml:space="preserve">Код формы по ОКУД  </t>
  </si>
  <si>
    <t>0503762</t>
  </si>
  <si>
    <t>Сведения о результатах учреждения по исполнению государственного (муниципального) задания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</si>
  <si>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</si>
  <si>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</si>
  <si>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</si>
  <si>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</si>
  <si>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Не исполнено</t>
  </si>
  <si>
    <t>Причина неисполнения</t>
  </si>
  <si>
    <t>код</t>
  </si>
  <si>
    <t>наименование</t>
  </si>
  <si>
    <t>количество</t>
  </si>
  <si>
    <t>сумма, руб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</si>
  <si>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</si>
  <si>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</si>
  <si>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</si>
  <si>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</si>
  <si>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</si>
  <si>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</si>
  <si>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</si>
  <si>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</si>
  <si>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</si>
  <si>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Организация отдыха детей и молодежи</t>
  </si>
  <si>
    <t>Реализация дополнительных  общеразвивающих программ</t>
  </si>
  <si>
    <t>Присмотр и уход</t>
  </si>
  <si>
    <t xml:space="preserve">Реализация основных общеобразовательных программ дошкольного образования
</t>
  </si>
  <si>
    <t xml:space="preserve">Реализация основных общеобразовательных программ начального общего образования
</t>
  </si>
  <si>
    <t>0702, 3130005010</t>
  </si>
  <si>
    <t>0707, 3130005010</t>
  </si>
  <si>
    <t>3110005010,
3110076700</t>
  </si>
  <si>
    <t>3120005010,
3120077000</t>
  </si>
  <si>
    <t>должна идти с 737 по 4, 
а показатели - со 162</t>
  </si>
  <si>
    <t>чел.</t>
  </si>
  <si>
    <t>Реализация основных общеобразовательных программ среднего общего образования</t>
  </si>
  <si>
    <t>чел.ч</t>
  </si>
  <si>
    <t xml:space="preserve"> -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</si>
  <si>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</si>
  <si>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ед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</si>
  <si>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</si>
  <si>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</si>
  <si>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10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</si>
  <si>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</si>
  <si>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11</t>
  </si>
  <si>
    <t>-</t>
  </si>
  <si>
    <t xml:space="preserve">уменьшение количества обучающихся с учетом комплектования </t>
  </si>
  <si>
    <t>Реализация основных общеобразовательных программ  основного общего образования</t>
  </si>
  <si>
    <t xml:space="preserve">  -</t>
  </si>
  <si>
    <t>Публичный показ музейных предметов, музейных коллекций</t>
  </si>
  <si>
    <t>Библиотечное, библиографическое и информационное обслуживание пользователей библиотеки</t>
  </si>
  <si>
    <t>ед.</t>
  </si>
  <si>
    <t>Показ (организация показа) спектаклей (театральных постановок)</t>
  </si>
  <si>
    <t xml:space="preserve">Организация деятельности клубных формирований и формирований самодеятельного народного творчества  </t>
  </si>
  <si>
    <t>Показ концертных (организация показа) и концертных программ (Бесплатная)</t>
  </si>
  <si>
    <t xml:space="preserve">Реализация дополнительных общеразвивающих программ </t>
  </si>
  <si>
    <t>чел.ч.</t>
  </si>
  <si>
    <t>Реализация дополнительных предпрофессиональных программ в области искусств</t>
  </si>
  <si>
    <t>Круглогодичное содержание автомобильных дорог, тротуаров, остановочных пунктов (в том числе инженерных сооружений на них)</t>
  </si>
  <si>
    <t>кв.м</t>
  </si>
  <si>
    <t>Круглогодичное содержание и благоустройство зеленых зон и насаждений, включая газоны, цветники</t>
  </si>
  <si>
    <t>шт.</t>
  </si>
  <si>
    <t>Проведение мероприятий по отлову и содержанию безнадзорных животных</t>
  </si>
  <si>
    <t>Содержание и благоустройство территорий городского пляжа  и солярия</t>
  </si>
  <si>
    <t>Круглогодичное содержание объектов благоустройства и малых архитектурных форм</t>
  </si>
  <si>
    <t>выбытие детей в другие дошкольные образовательные учреждения</t>
  </si>
  <si>
    <t xml:space="preserve">Итого </t>
  </si>
  <si>
    <t>Х</t>
  </si>
  <si>
    <t>выбытие учащихся в другие общеобразовательные учреждения</t>
  </si>
  <si>
    <t>Реализация дополнительных предпрофессиональных программ в области физической культуры и спорта</t>
  </si>
  <si>
    <t>Спортивная подготовка по олимпийским видам спорта</t>
  </si>
  <si>
    <t>Спортивная подготовка  по неолимпийским видам спорта</t>
  </si>
  <si>
    <t>И.о. председателя комитета по финансам</t>
  </si>
  <si>
    <t>администрации муниципального образования "Город Саратов"</t>
  </si>
  <si>
    <t>А.С.Струков</t>
  </si>
  <si>
    <t>Начальник бюджетного управления</t>
  </si>
  <si>
    <t>А.А.Мирошников</t>
  </si>
  <si>
    <t>бюджетные учреждения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</si>
</sst>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6" formatCode="_-* #,##0.0_р_._-;\-* #,##0.0_р_._-;_-* &quot;-&quot;??_р_._-;_-@_-"/>
  </numFmts>
  <fonts count="4">
    <font>
      <sz val="11"/>
      <name val="Calibri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8">
    <xf numFmtId="0" fontId="0" fillId="0" borderId="0" xfId="0"/>
    <xf numFmtId="0" fontId="1" fillId="0" borderId="7" xfId="0" applyNumberFormat="1" applyFont="1" applyBorder="1" applyAlignment="1">
      <alignment horizontal="left" vertical="center"/>
    </xf>
    <xf numFmtId="0" fontId="1" fillId="0" borderId="0" xfId="0" applyFont="1"/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2" borderId="0" xfId="0" applyFont="1" applyFill="1"/>
    <xf numFmtId="4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/>
    </xf>
    <xf numFmtId="0" fontId="1" fillId="5" borderId="0" xfId="0" applyFont="1" applyFill="1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1" fillId="3" borderId="0" xfId="0" applyFont="1" applyFill="1"/>
    <xf numFmtId="0" fontId="1" fillId="0" borderId="9" xfId="0" applyNumberFormat="1" applyFont="1" applyFill="1" applyBorder="1" applyAlignment="1" applyProtection="1">
      <alignment horizontal="center" wrapText="1"/>
    </xf>
    <xf numFmtId="0" fontId="1" fillId="0" borderId="8" xfId="0" applyFont="1" applyBorder="1"/>
    <xf numFmtId="0" fontId="1" fillId="0" borderId="10" xfId="0" applyFont="1" applyBorder="1"/>
    <xf numFmtId="0" fontId="1" fillId="0" borderId="9" xfId="0" applyFont="1" applyBorder="1" applyAlignment="1">
      <alignment horizontal="left" wrapText="1"/>
    </xf>
    <xf numFmtId="49" fontId="1" fillId="0" borderId="8" xfId="0" applyNumberFormat="1" applyFont="1" applyBorder="1" applyAlignment="1"/>
    <xf numFmtId="0" fontId="1" fillId="0" borderId="9" xfId="0" applyFont="1" applyBorder="1" applyAlignment="1">
      <alignment horizontal="left" vertical="center" wrapText="1"/>
    </xf>
    <xf numFmtId="43" fontId="1" fillId="0" borderId="9" xfId="1" applyFont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0" fontId="1" fillId="4" borderId="0" xfId="0" applyFont="1" applyFill="1"/>
    <xf numFmtId="49" fontId="1" fillId="0" borderId="0" xfId="0" applyNumberFormat="1" applyFont="1" applyAlignment="1">
      <alignment horizontal="right"/>
    </xf>
    <xf numFmtId="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9" xfId="0" applyNumberFormat="1" applyFont="1" applyFill="1" applyBorder="1" applyAlignment="1" applyProtection="1">
      <alignment horizontal="center" vertical="center"/>
    </xf>
    <xf numFmtId="3" fontId="1" fillId="0" borderId="9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Fill="1" applyBorder="1" applyAlignment="1" applyProtection="1">
      <alignment horizontal="center" vertical="center"/>
    </xf>
    <xf numFmtId="43" fontId="1" fillId="0" borderId="9" xfId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166" fontId="1" fillId="0" borderId="9" xfId="1" applyNumberFormat="1" applyFont="1" applyBorder="1" applyAlignment="1">
      <alignment horizontal="center" vertical="center"/>
    </xf>
    <xf numFmtId="3" fontId="1" fillId="0" borderId="9" xfId="1" applyNumberFormat="1" applyFont="1" applyBorder="1" applyAlignment="1">
      <alignment horizontal="center" vertical="center"/>
    </xf>
    <xf numFmtId="43" fontId="1" fillId="0" borderId="9" xfId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3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right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view="pageBreakPreview" zoomScale="110" zoomScaleNormal="110" zoomScaleSheetLayoutView="110" workbookViewId="0">
      <pane ySplit="8" topLeftCell="A9" activePane="bottomLeft" state="frozenSplit"/>
      <selection pane="bottomLeft" activeCell="E5" sqref="E5:F5"/>
    </sheetView>
  </sheetViews>
  <sheetFormatPr defaultRowHeight="12.75"/>
  <cols>
    <col min="1" max="1" width="9.140625" style="2" hidden="1" customWidth="1"/>
    <col min="2" max="2" width="6.42578125" style="2" customWidth="1"/>
    <col min="3" max="3" width="39.7109375" style="2" customWidth="1"/>
    <col min="4" max="4" width="11.85546875" style="2" customWidth="1"/>
    <col min="5" max="5" width="12.7109375" style="2" customWidth="1"/>
    <col min="6" max="6" width="16.42578125" style="2" customWidth="1"/>
    <col min="7" max="7" width="12.5703125" style="2" bestFit="1" customWidth="1"/>
    <col min="8" max="8" width="16.5703125" style="2" customWidth="1"/>
    <col min="9" max="9" width="12.7109375" style="2" customWidth="1"/>
    <col min="10" max="10" width="19.28515625" style="2" customWidth="1"/>
    <col min="11" max="11" width="17.42578125" style="2" customWidth="1"/>
    <col min="12" max="16384" width="9.140625" style="2"/>
  </cols>
  <sheetData>
    <row r="1" spans="1:15" ht="7.7" customHeight="1">
      <c r="B1" s="3"/>
      <c r="C1" s="3"/>
      <c r="D1" s="3"/>
      <c r="E1" s="3"/>
      <c r="F1" s="3"/>
      <c r="G1" s="3"/>
      <c r="H1" s="3"/>
      <c r="I1" s="3"/>
      <c r="J1" s="3"/>
    </row>
    <row r="2" spans="1:15" ht="14.65" customHeight="1">
      <c r="B2" s="4"/>
      <c r="C2" s="4"/>
      <c r="D2" s="4"/>
      <c r="E2" s="4"/>
      <c r="F2" s="3"/>
      <c r="G2" s="3"/>
      <c r="H2" s="48" t="s">
        <v>0</v>
      </c>
      <c r="I2" s="48"/>
      <c r="J2" s="5" t="s">
        <v>1</v>
      </c>
    </row>
    <row r="3" spans="1:15" ht="10.5" customHeight="1">
      <c r="B3" s="6"/>
      <c r="C3" s="3"/>
      <c r="D3" s="3"/>
      <c r="E3" s="3"/>
      <c r="F3" s="3"/>
      <c r="G3" s="3"/>
      <c r="H3" s="3"/>
    </row>
    <row r="4" spans="1:15" ht="24" customHeight="1">
      <c r="B4" s="49" t="s">
        <v>2</v>
      </c>
      <c r="C4" s="49"/>
      <c r="D4" s="49"/>
      <c r="E4" s="49"/>
      <c r="F4" s="49"/>
      <c r="G4" s="49"/>
      <c r="H4" s="49"/>
      <c r="I4" s="49"/>
      <c r="J4" s="49"/>
      <c r="K4" s="47" t="s">
        <v>31</v>
      </c>
      <c r="L4" s="47"/>
      <c r="M4" s="47"/>
      <c r="N4" s="47"/>
      <c r="O4" s="47"/>
    </row>
    <row r="5" spans="1:15" ht="20.25" customHeight="1">
      <c r="B5" s="1"/>
      <c r="C5" s="1"/>
      <c r="D5" s="1"/>
      <c r="E5" s="54" t="s">
        <v>75</v>
      </c>
      <c r="F5" s="54"/>
      <c r="G5" s="1"/>
      <c r="H5" s="1"/>
    </row>
    <row r="6" spans="1:15" ht="15.75" customHeight="1">
      <c r="B6" s="50" t="s">
        <v>3</v>
      </c>
      <c r="C6" s="50"/>
      <c r="D6" s="50" t="s">
        <v>4</v>
      </c>
      <c r="E6" s="51" t="s">
        <v>5</v>
      </c>
      <c r="F6" s="51"/>
      <c r="G6" s="51" t="s">
        <v>6</v>
      </c>
      <c r="H6" s="51"/>
      <c r="I6" s="52" t="s">
        <v>7</v>
      </c>
      <c r="J6" s="50" t="s">
        <v>8</v>
      </c>
    </row>
    <row r="7" spans="1:15" ht="12" customHeight="1">
      <c r="B7" s="32" t="s">
        <v>9</v>
      </c>
      <c r="C7" s="32" t="s">
        <v>10</v>
      </c>
      <c r="D7" s="50"/>
      <c r="E7" s="32" t="s">
        <v>11</v>
      </c>
      <c r="F7" s="7" t="s">
        <v>12</v>
      </c>
      <c r="G7" s="32" t="s">
        <v>11</v>
      </c>
      <c r="H7" s="7" t="s">
        <v>12</v>
      </c>
      <c r="I7" s="53"/>
      <c r="J7" s="50"/>
    </row>
    <row r="8" spans="1:15" ht="11.1" customHeight="1">
      <c r="B8" s="7" t="s">
        <v>13</v>
      </c>
      <c r="C8" s="7" t="s">
        <v>14</v>
      </c>
      <c r="D8" s="7" t="s">
        <v>15</v>
      </c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</row>
    <row r="9" spans="1:15" ht="30" customHeight="1">
      <c r="A9" s="8"/>
      <c r="B9" s="11" t="s">
        <v>13</v>
      </c>
      <c r="C9" s="10" t="s">
        <v>25</v>
      </c>
      <c r="D9" s="51" t="s">
        <v>32</v>
      </c>
      <c r="E9" s="55">
        <v>32315</v>
      </c>
      <c r="F9" s="45">
        <v>2043607826.0999999</v>
      </c>
      <c r="G9" s="55">
        <v>32300</v>
      </c>
      <c r="H9" s="45">
        <v>2018482634.9299998</v>
      </c>
      <c r="I9" s="55">
        <f>E9-G9</f>
        <v>15</v>
      </c>
      <c r="J9" s="56" t="s">
        <v>63</v>
      </c>
      <c r="K9" s="43" t="s">
        <v>29</v>
      </c>
    </row>
    <row r="10" spans="1:15" ht="27.75" customHeight="1">
      <c r="A10" s="8"/>
      <c r="B10" s="11" t="s">
        <v>14</v>
      </c>
      <c r="C10" s="10" t="s">
        <v>24</v>
      </c>
      <c r="D10" s="51"/>
      <c r="E10" s="55"/>
      <c r="F10" s="45"/>
      <c r="G10" s="55"/>
      <c r="H10" s="45"/>
      <c r="I10" s="55"/>
      <c r="J10" s="56"/>
      <c r="K10" s="43"/>
    </row>
    <row r="11" spans="1:15" ht="45" customHeight="1">
      <c r="A11" s="8"/>
      <c r="B11" s="11" t="s">
        <v>15</v>
      </c>
      <c r="C11" s="10" t="s">
        <v>26</v>
      </c>
      <c r="D11" s="51" t="s">
        <v>32</v>
      </c>
      <c r="E11" s="55">
        <v>64187</v>
      </c>
      <c r="F11" s="45">
        <v>2287771669.0499997</v>
      </c>
      <c r="G11" s="55">
        <v>64144</v>
      </c>
      <c r="H11" s="45">
        <v>2266677512.1399999</v>
      </c>
      <c r="I11" s="55">
        <f>E11-G11</f>
        <v>43</v>
      </c>
      <c r="J11" s="56" t="s">
        <v>66</v>
      </c>
      <c r="K11" s="44" t="s">
        <v>30</v>
      </c>
    </row>
    <row r="12" spans="1:15" ht="48" customHeight="1">
      <c r="A12" s="8"/>
      <c r="B12" s="11" t="s">
        <v>16</v>
      </c>
      <c r="C12" s="10" t="s">
        <v>45</v>
      </c>
      <c r="D12" s="51"/>
      <c r="E12" s="55"/>
      <c r="F12" s="45"/>
      <c r="G12" s="55"/>
      <c r="H12" s="45"/>
      <c r="I12" s="55"/>
      <c r="J12" s="57"/>
      <c r="K12" s="44"/>
    </row>
    <row r="13" spans="1:15" ht="54" customHeight="1">
      <c r="A13" s="8"/>
      <c r="B13" s="11" t="s">
        <v>17</v>
      </c>
      <c r="C13" s="10" t="s">
        <v>33</v>
      </c>
      <c r="D13" s="51"/>
      <c r="E13" s="55"/>
      <c r="F13" s="45"/>
      <c r="G13" s="55"/>
      <c r="H13" s="45"/>
      <c r="I13" s="55"/>
      <c r="J13" s="57"/>
      <c r="K13" s="44"/>
    </row>
    <row r="14" spans="1:15" ht="74.25" customHeight="1">
      <c r="A14" s="8"/>
      <c r="B14" s="11" t="s">
        <v>18</v>
      </c>
      <c r="C14" s="10" t="s">
        <v>23</v>
      </c>
      <c r="D14" s="7" t="s">
        <v>34</v>
      </c>
      <c r="E14" s="34">
        <v>3169511.8</v>
      </c>
      <c r="F14" s="9">
        <v>210744274.5</v>
      </c>
      <c r="G14" s="34">
        <v>3167639.8</v>
      </c>
      <c r="H14" s="9">
        <v>208420047.43000001</v>
      </c>
      <c r="I14" s="34">
        <f>E14-G14</f>
        <v>1872</v>
      </c>
      <c r="J14" s="10" t="s">
        <v>44</v>
      </c>
      <c r="K14" s="20" t="s">
        <v>27</v>
      </c>
    </row>
    <row r="15" spans="1:15" ht="22.5" customHeight="1">
      <c r="A15" s="8"/>
      <c r="B15" s="11" t="s">
        <v>19</v>
      </c>
      <c r="C15" s="10" t="s">
        <v>22</v>
      </c>
      <c r="D15" s="32" t="s">
        <v>32</v>
      </c>
      <c r="E15" s="35">
        <v>2580</v>
      </c>
      <c r="F15" s="9">
        <v>46331665.829999998</v>
      </c>
      <c r="G15" s="35">
        <v>2580</v>
      </c>
      <c r="H15" s="9">
        <v>45961049.289999999</v>
      </c>
      <c r="I15" s="33" t="s">
        <v>35</v>
      </c>
      <c r="J15" s="33" t="s">
        <v>35</v>
      </c>
      <c r="K15" s="20" t="s">
        <v>28</v>
      </c>
    </row>
    <row r="16" spans="1:15" ht="106.5" customHeight="1">
      <c r="A16" s="8"/>
      <c r="B16" s="11" t="s">
        <v>20</v>
      </c>
      <c r="C16" s="10" t="s">
        <v>36</v>
      </c>
      <c r="D16" s="50" t="s">
        <v>37</v>
      </c>
      <c r="E16" s="55">
        <v>740</v>
      </c>
      <c r="F16" s="45">
        <v>7333603.3200000003</v>
      </c>
      <c r="G16" s="55">
        <v>740</v>
      </c>
      <c r="H16" s="45">
        <v>7242348.5099999998</v>
      </c>
      <c r="I16" s="45" t="s">
        <v>46</v>
      </c>
      <c r="J16" s="46" t="s">
        <v>46</v>
      </c>
      <c r="K16" s="20"/>
    </row>
    <row r="17" spans="1:11" ht="123.75" customHeight="1">
      <c r="A17" s="8"/>
      <c r="B17" s="11" t="s">
        <v>21</v>
      </c>
      <c r="C17" s="10" t="s">
        <v>38</v>
      </c>
      <c r="D17" s="50"/>
      <c r="E17" s="55"/>
      <c r="F17" s="45"/>
      <c r="G17" s="55"/>
      <c r="H17" s="45"/>
      <c r="I17" s="45"/>
      <c r="J17" s="46"/>
      <c r="K17" s="20"/>
    </row>
    <row r="18" spans="1:11" ht="26.25" customHeight="1">
      <c r="A18" s="8"/>
      <c r="B18" s="11" t="s">
        <v>40</v>
      </c>
      <c r="C18" s="10" t="s">
        <v>39</v>
      </c>
      <c r="D18" s="50"/>
      <c r="E18" s="55"/>
      <c r="F18" s="45"/>
      <c r="G18" s="55"/>
      <c r="H18" s="45"/>
      <c r="I18" s="45"/>
      <c r="J18" s="46"/>
      <c r="K18" s="20"/>
    </row>
    <row r="19" spans="1:11" ht="102" customHeight="1">
      <c r="A19" s="8"/>
      <c r="B19" s="11" t="s">
        <v>42</v>
      </c>
      <c r="C19" s="10" t="s">
        <v>41</v>
      </c>
      <c r="D19" s="50"/>
      <c r="E19" s="55"/>
      <c r="F19" s="45"/>
      <c r="G19" s="55"/>
      <c r="H19" s="45"/>
      <c r="I19" s="45"/>
      <c r="J19" s="46"/>
      <c r="K19" s="20"/>
    </row>
    <row r="20" spans="1:11" ht="33" customHeight="1">
      <c r="A20" s="12"/>
      <c r="B20" s="13">
        <v>12</v>
      </c>
      <c r="C20" s="21" t="s">
        <v>47</v>
      </c>
      <c r="D20" s="13" t="s">
        <v>32</v>
      </c>
      <c r="E20" s="41">
        <v>75100</v>
      </c>
      <c r="F20" s="22">
        <v>13520425.869999999</v>
      </c>
      <c r="G20" s="41">
        <v>75100</v>
      </c>
      <c r="H20" s="37">
        <v>12948697.199999999</v>
      </c>
      <c r="I20" s="13" t="s">
        <v>35</v>
      </c>
      <c r="J20" s="16" t="s">
        <v>43</v>
      </c>
      <c r="K20" s="2">
        <v>32200005010</v>
      </c>
    </row>
    <row r="21" spans="1:11" ht="47.25" customHeight="1">
      <c r="A21" s="12"/>
      <c r="B21" s="13">
        <v>13</v>
      </c>
      <c r="C21" s="21" t="s">
        <v>48</v>
      </c>
      <c r="D21" s="13" t="s">
        <v>49</v>
      </c>
      <c r="E21" s="41">
        <v>1170665</v>
      </c>
      <c r="F21" s="22">
        <v>110586548.76000001</v>
      </c>
      <c r="G21" s="41">
        <v>1170665</v>
      </c>
      <c r="H21" s="37">
        <v>106010973.67</v>
      </c>
      <c r="I21" s="13" t="s">
        <v>35</v>
      </c>
      <c r="J21" s="16" t="s">
        <v>43</v>
      </c>
      <c r="K21" s="2">
        <v>32300002010</v>
      </c>
    </row>
    <row r="22" spans="1:11" ht="30" customHeight="1">
      <c r="A22" s="12"/>
      <c r="B22" s="13">
        <v>14</v>
      </c>
      <c r="C22" s="21" t="s">
        <v>50</v>
      </c>
      <c r="D22" s="13" t="s">
        <v>32</v>
      </c>
      <c r="E22" s="38">
        <v>6400</v>
      </c>
      <c r="F22" s="22">
        <v>6841924</v>
      </c>
      <c r="G22" s="38">
        <v>6400</v>
      </c>
      <c r="H22" s="37">
        <v>6841915.2800000003</v>
      </c>
      <c r="I22" s="13" t="s">
        <v>35</v>
      </c>
      <c r="J22" s="16" t="s">
        <v>43</v>
      </c>
      <c r="K22" s="2">
        <v>32400005010</v>
      </c>
    </row>
    <row r="23" spans="1:11" ht="43.5" customHeight="1">
      <c r="A23" s="12"/>
      <c r="B23" s="13">
        <v>15</v>
      </c>
      <c r="C23" s="21" t="s">
        <v>51</v>
      </c>
      <c r="D23" s="13" t="s">
        <v>49</v>
      </c>
      <c r="E23" s="13">
        <v>182</v>
      </c>
      <c r="F23" s="42">
        <v>103360069.98</v>
      </c>
      <c r="G23" s="23">
        <v>182</v>
      </c>
      <c r="H23" s="42">
        <v>101033226.8</v>
      </c>
      <c r="I23" s="13" t="s">
        <v>35</v>
      </c>
      <c r="J23" s="16" t="s">
        <v>43</v>
      </c>
      <c r="K23" s="2">
        <v>32100005010</v>
      </c>
    </row>
    <row r="24" spans="1:11" ht="32.25" customHeight="1">
      <c r="A24" s="12"/>
      <c r="B24" s="13">
        <v>16</v>
      </c>
      <c r="C24" s="21" t="s">
        <v>52</v>
      </c>
      <c r="D24" s="13" t="s">
        <v>49</v>
      </c>
      <c r="E24" s="38">
        <v>2047</v>
      </c>
      <c r="F24" s="42"/>
      <c r="G24" s="38">
        <v>2047</v>
      </c>
      <c r="H24" s="42"/>
      <c r="I24" s="13" t="s">
        <v>35</v>
      </c>
      <c r="J24" s="16" t="s">
        <v>43</v>
      </c>
      <c r="K24" s="2">
        <v>32100005010</v>
      </c>
    </row>
    <row r="25" spans="1:11" ht="36.75" customHeight="1">
      <c r="A25" s="12"/>
      <c r="B25" s="13">
        <v>17</v>
      </c>
      <c r="C25" s="21" t="s">
        <v>53</v>
      </c>
      <c r="D25" s="13" t="s">
        <v>54</v>
      </c>
      <c r="E25" s="40">
        <v>717193</v>
      </c>
      <c r="F25" s="42">
        <v>351925984.01999998</v>
      </c>
      <c r="G25" s="40">
        <v>717193</v>
      </c>
      <c r="H25" s="42">
        <v>348109145.64999998</v>
      </c>
      <c r="I25" s="13" t="s">
        <v>35</v>
      </c>
      <c r="J25" s="29" t="s">
        <v>43</v>
      </c>
      <c r="K25" s="2">
        <v>31300005010</v>
      </c>
    </row>
    <row r="26" spans="1:11" ht="43.5" customHeight="1">
      <c r="A26" s="12"/>
      <c r="B26" s="13">
        <v>18</v>
      </c>
      <c r="C26" s="21" t="s">
        <v>55</v>
      </c>
      <c r="D26" s="13" t="s">
        <v>54</v>
      </c>
      <c r="E26" s="40">
        <v>212696</v>
      </c>
      <c r="F26" s="42"/>
      <c r="G26" s="40">
        <v>212696</v>
      </c>
      <c r="H26" s="42"/>
      <c r="I26" s="13" t="s">
        <v>35</v>
      </c>
      <c r="J26" s="29" t="s">
        <v>43</v>
      </c>
      <c r="K26" s="2">
        <v>31300005010</v>
      </c>
    </row>
    <row r="27" spans="1:11" ht="60.75" customHeight="1">
      <c r="A27" s="15"/>
      <c r="B27" s="13">
        <v>19</v>
      </c>
      <c r="C27" s="39" t="s">
        <v>56</v>
      </c>
      <c r="D27" s="29" t="s">
        <v>57</v>
      </c>
      <c r="E27" s="30">
        <v>11656671.98</v>
      </c>
      <c r="F27" s="30">
        <v>575410482.08000004</v>
      </c>
      <c r="G27" s="30">
        <v>11656671.98</v>
      </c>
      <c r="H27" s="30">
        <v>557842873.13999999</v>
      </c>
      <c r="I27" s="30" t="s">
        <v>43</v>
      </c>
      <c r="J27" s="29" t="s">
        <v>43</v>
      </c>
    </row>
    <row r="28" spans="1:11" ht="38.25">
      <c r="A28" s="15"/>
      <c r="B28" s="13">
        <v>20</v>
      </c>
      <c r="C28" s="14" t="s">
        <v>58</v>
      </c>
      <c r="D28" s="29" t="s">
        <v>57</v>
      </c>
      <c r="E28" s="30">
        <v>4910410.99</v>
      </c>
      <c r="F28" s="30">
        <v>38331551.630000003</v>
      </c>
      <c r="G28" s="30">
        <v>4910410.99</v>
      </c>
      <c r="H28" s="30">
        <v>36933441.049999997</v>
      </c>
      <c r="I28" s="30" t="s">
        <v>43</v>
      </c>
      <c r="J28" s="29" t="s">
        <v>43</v>
      </c>
    </row>
    <row r="29" spans="1:11" ht="39" customHeight="1">
      <c r="A29" s="15"/>
      <c r="B29" s="13">
        <v>21</v>
      </c>
      <c r="C29" s="19" t="s">
        <v>62</v>
      </c>
      <c r="D29" s="29" t="s">
        <v>59</v>
      </c>
      <c r="E29" s="31">
        <v>471</v>
      </c>
      <c r="F29" s="30">
        <v>584000</v>
      </c>
      <c r="G29" s="31">
        <v>471</v>
      </c>
      <c r="H29" s="30">
        <v>528539.38</v>
      </c>
      <c r="I29" s="30" t="s">
        <v>43</v>
      </c>
      <c r="J29" s="29" t="s">
        <v>43</v>
      </c>
    </row>
    <row r="30" spans="1:11" ht="34.5" customHeight="1">
      <c r="A30" s="15"/>
      <c r="B30" s="13">
        <v>22</v>
      </c>
      <c r="C30" s="39" t="s">
        <v>60</v>
      </c>
      <c r="D30" s="29" t="s">
        <v>59</v>
      </c>
      <c r="E30" s="31">
        <v>1562</v>
      </c>
      <c r="F30" s="30">
        <v>3224100</v>
      </c>
      <c r="G30" s="31">
        <v>1562</v>
      </c>
      <c r="H30" s="30">
        <v>2244723.67</v>
      </c>
      <c r="I30" s="30" t="s">
        <v>43</v>
      </c>
      <c r="J30" s="29" t="s">
        <v>43</v>
      </c>
    </row>
    <row r="31" spans="1:11" ht="33" customHeight="1">
      <c r="A31" s="15"/>
      <c r="B31" s="13">
        <v>23</v>
      </c>
      <c r="C31" s="39" t="s">
        <v>61</v>
      </c>
      <c r="D31" s="29" t="s">
        <v>57</v>
      </c>
      <c r="E31" s="30">
        <v>159876</v>
      </c>
      <c r="F31" s="30">
        <v>9638116.9100000001</v>
      </c>
      <c r="G31" s="30">
        <v>159876</v>
      </c>
      <c r="H31" s="30">
        <v>9638116.9100000001</v>
      </c>
      <c r="I31" s="30" t="s">
        <v>43</v>
      </c>
      <c r="J31" s="29" t="s">
        <v>43</v>
      </c>
    </row>
    <row r="32" spans="1:11" ht="31.5" customHeight="1">
      <c r="A32" s="24"/>
      <c r="B32" s="13">
        <v>24</v>
      </c>
      <c r="C32" s="28" t="s">
        <v>69</v>
      </c>
      <c r="D32" s="29" t="s">
        <v>32</v>
      </c>
      <c r="E32" s="31">
        <v>69</v>
      </c>
      <c r="F32" s="30">
        <v>3719878.85</v>
      </c>
      <c r="G32" s="31">
        <v>69</v>
      </c>
      <c r="H32" s="30">
        <v>3719878.85</v>
      </c>
      <c r="I32" s="30" t="s">
        <v>43</v>
      </c>
      <c r="J32" s="29" t="s">
        <v>43</v>
      </c>
      <c r="K32" s="25" t="s">
        <v>27</v>
      </c>
    </row>
    <row r="33" spans="1:11" ht="48.75" customHeight="1">
      <c r="A33" s="24"/>
      <c r="B33" s="13">
        <v>25</v>
      </c>
      <c r="C33" s="28" t="s">
        <v>67</v>
      </c>
      <c r="D33" s="29" t="s">
        <v>34</v>
      </c>
      <c r="E33" s="36">
        <v>1614093</v>
      </c>
      <c r="F33" s="30">
        <v>53262218.329999998</v>
      </c>
      <c r="G33" s="36">
        <v>1629839</v>
      </c>
      <c r="H33" s="30">
        <v>51694805.289999999</v>
      </c>
      <c r="I33" s="30">
        <v>-15746</v>
      </c>
      <c r="J33" s="29" t="s">
        <v>43</v>
      </c>
      <c r="K33" s="25" t="s">
        <v>27</v>
      </c>
    </row>
    <row r="34" spans="1:11" ht="32.25" customHeight="1">
      <c r="A34" s="24"/>
      <c r="B34" s="13">
        <v>26</v>
      </c>
      <c r="C34" s="28" t="s">
        <v>68</v>
      </c>
      <c r="D34" s="29" t="s">
        <v>32</v>
      </c>
      <c r="E34" s="31">
        <v>401</v>
      </c>
      <c r="F34" s="30">
        <v>28489756.539999999</v>
      </c>
      <c r="G34" s="31">
        <v>401</v>
      </c>
      <c r="H34" s="30">
        <v>28254880.510000002</v>
      </c>
      <c r="I34" s="30" t="s">
        <v>43</v>
      </c>
      <c r="J34" s="29" t="s">
        <v>43</v>
      </c>
      <c r="K34" s="25" t="s">
        <v>27</v>
      </c>
    </row>
    <row r="35" spans="1:11">
      <c r="B35" s="17"/>
      <c r="C35" s="17"/>
      <c r="D35" s="18" t="s">
        <v>64</v>
      </c>
      <c r="E35" s="27" t="s">
        <v>65</v>
      </c>
      <c r="F35" s="26">
        <f>SUM(F9:F34)</f>
        <v>5894684095.7699986</v>
      </c>
      <c r="G35" s="27" t="s">
        <v>65</v>
      </c>
      <c r="H35" s="26">
        <f>SUM(H9:H34)</f>
        <v>5812584809.7000008</v>
      </c>
      <c r="I35" s="26" t="s">
        <v>35</v>
      </c>
      <c r="J35" s="27" t="s">
        <v>35</v>
      </c>
    </row>
    <row r="37" spans="1:11">
      <c r="C37" s="2" t="s">
        <v>70</v>
      </c>
    </row>
    <row r="38" spans="1:11">
      <c r="C38" s="2" t="s">
        <v>71</v>
      </c>
      <c r="J38" s="2" t="s">
        <v>72</v>
      </c>
    </row>
    <row r="40" spans="1:11">
      <c r="C40" s="2" t="s">
        <v>73</v>
      </c>
      <c r="J40" s="2" t="s">
        <v>74</v>
      </c>
    </row>
  </sheetData>
  <autoFilter ref="B8:J19">
    <filterColumn colId="1"/>
  </autoFilter>
  <mergeCells count="37">
    <mergeCell ref="D16:D19"/>
    <mergeCell ref="E16:E19"/>
    <mergeCell ref="F16:F19"/>
    <mergeCell ref="G16:G19"/>
    <mergeCell ref="H16:H19"/>
    <mergeCell ref="E9:E10"/>
    <mergeCell ref="D9:D10"/>
    <mergeCell ref="F11:F13"/>
    <mergeCell ref="E11:E13"/>
    <mergeCell ref="J9:J10"/>
    <mergeCell ref="H11:H13"/>
    <mergeCell ref="I11:I13"/>
    <mergeCell ref="J11:J13"/>
    <mergeCell ref="D11:D13"/>
    <mergeCell ref="G11:G13"/>
    <mergeCell ref="G9:G10"/>
    <mergeCell ref="H9:H10"/>
    <mergeCell ref="I9:I10"/>
    <mergeCell ref="K4:O4"/>
    <mergeCell ref="H2:I2"/>
    <mergeCell ref="B4:J4"/>
    <mergeCell ref="B6:C6"/>
    <mergeCell ref="D6:D7"/>
    <mergeCell ref="E6:F6"/>
    <mergeCell ref="G6:H6"/>
    <mergeCell ref="I6:I7"/>
    <mergeCell ref="J6:J7"/>
    <mergeCell ref="E5:F5"/>
    <mergeCell ref="F23:F24"/>
    <mergeCell ref="H23:H24"/>
    <mergeCell ref="F25:F26"/>
    <mergeCell ref="H25:H26"/>
    <mergeCell ref="K9:K10"/>
    <mergeCell ref="K11:K13"/>
    <mergeCell ref="F9:F10"/>
    <mergeCell ref="I16:I19"/>
    <mergeCell ref="J16:J19"/>
  </mergeCells>
  <pageMargins left="0.98425196850393704" right="0.15748031496062992" top="0.27559055118110237" bottom="0.15748031496062992" header="0.23622047244094491" footer="0.15748031496062992"/>
  <pageSetup paperSize="9" scale="74" fitToHeight="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бюджетные</vt:lpstr>
      <vt:lpstr>бюджетные!Заголовки_для_печати</vt:lpstr>
      <vt:lpstr>бюджетные!Область_печати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SaloevaSV</cp:lastModifiedBy>
  <cp:lastPrinted>2017-02-02T12:05:04Z</cp:lastPrinted>
  <dcterms:created xsi:type="dcterms:W3CDTF">2017-01-12T13:58:58Z</dcterms:created>
  <dcterms:modified xsi:type="dcterms:W3CDTF">2017-03-17T06:48:28Z</dcterms:modified>
</cp:coreProperties>
</file>